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/>
  <bookViews>
    <workbookView xWindow="-45" yWindow="-45" windowWidth="16020" windowHeight="12030"/>
  </bookViews>
  <sheets>
    <sheet name="Sheet1" sheetId="2" r:id="rId1"/>
  </sheets>
  <definedNames>
    <definedName name="الفرق">Sheet1!$F$2:$F$11</definedName>
    <definedName name="المبلغ">Sheet1!$C$2:$C$11</definedName>
    <definedName name="المكتب">Sheet1!$B$2:$B$11</definedName>
    <definedName name="اليوم">Sheet1!$E$2:$E$11</definedName>
    <definedName name="تاريخ_الاستحقاق">Sheet1!$D$2:$D$11</definedName>
    <definedName name="رقم_الفاتورة">Sheet1!$A$2:$A$11</definedName>
  </definedNames>
  <calcPr calcId="125725"/>
  <webPublishing codePage="1252"/>
</workbook>
</file>

<file path=xl/calcChain.xml><?xml version="1.0" encoding="utf-8"?>
<calcChain xmlns="http://schemas.openxmlformats.org/spreadsheetml/2006/main">
  <c r="A16" i="2" a="1"/>
  <c r="A16" s="1"/>
  <c r="A15"/>
  <c r="A25"/>
  <c r="A23"/>
  <c r="A21"/>
  <c r="F11"/>
  <c r="F2"/>
  <c r="A32" s="1" a="1"/>
  <c r="A32" s="1"/>
  <c r="F3"/>
  <c r="F4"/>
  <c r="F5"/>
  <c r="F6"/>
  <c r="F7"/>
  <c r="F8"/>
  <c r="F9"/>
  <c r="F10"/>
  <c r="C12"/>
  <c r="A27" l="1"/>
  <c r="A28" a="1"/>
  <c r="A28" s="1"/>
  <c r="A30" a="1"/>
  <c r="A30" s="1"/>
  <c r="A18"/>
  <c r="F12"/>
  <c r="A19" a="1"/>
  <c r="A19"/>
</calcChain>
</file>

<file path=xl/sharedStrings.xml><?xml version="1.0" encoding="utf-8"?>
<sst xmlns="http://schemas.openxmlformats.org/spreadsheetml/2006/main" count="38" uniqueCount="31">
  <si>
    <t>AG-0145</t>
  </si>
  <si>
    <t>AG-0189</t>
  </si>
  <si>
    <t>AG-0220</t>
  </si>
  <si>
    <t>AG-0310</t>
  </si>
  <si>
    <t>AG-0355</t>
  </si>
  <si>
    <t>AG-0409</t>
  </si>
  <si>
    <t>AG-0581</t>
  </si>
  <si>
    <t>AG-0600</t>
  </si>
  <si>
    <t>AG-0602</t>
  </si>
  <si>
    <t>AG-0633</t>
  </si>
  <si>
    <t>رقم الفاتورة</t>
  </si>
  <si>
    <t>المكتب</t>
  </si>
  <si>
    <t>المبلغ</t>
  </si>
  <si>
    <t>تاريخ الاستحقاق</t>
  </si>
  <si>
    <t>اليوم</t>
  </si>
  <si>
    <t>الفرق</t>
  </si>
  <si>
    <t>الإجمــالي</t>
  </si>
  <si>
    <t>دمشق</t>
  </si>
  <si>
    <t>حلب</t>
  </si>
  <si>
    <t>حمص</t>
  </si>
  <si>
    <t>العدد الإجمالي للأيام المستحقة</t>
  </si>
  <si>
    <t>العدد الإجمالي للأيام المستحقة (صيغة صفيف)</t>
  </si>
  <si>
    <t>إجمالي المبالغ المستحقة</t>
  </si>
  <si>
    <t>إجمالي المبالغ المستحقة (صيغة صفيف)</t>
  </si>
  <si>
    <t>الإجمالي لمكتب "دمشق" فقط</t>
  </si>
  <si>
    <t>الإجمالي لجميع المكاتب باستثناء "دمشق"</t>
  </si>
  <si>
    <t>إجمالي المبالغ المستحقة لكتب "دمشق" (Excel 2007) فقط</t>
  </si>
  <si>
    <t>إجمالي المبالغ المستحقة لكتب "دمشق" (صيغة صفيف)</t>
  </si>
  <si>
    <t>إجمالي المبالغ المستحقة بعد 1 أيار 2008</t>
  </si>
  <si>
    <t>إجمالي المبالغ المستحقة أو (OR) المبالغ لمكتب "دمشق" (صيغة صفيف)</t>
  </si>
  <si>
    <t>إجمالي المبالغ المستحقة لمكتب "دمشق" و (AND) مكتب "حلب (صيغة صفيف)</t>
  </si>
</sst>
</file>

<file path=xl/styles.xml><?xml version="1.0" encoding="utf-8"?>
<styleSheet xmlns="http://schemas.openxmlformats.org/spreadsheetml/2006/main">
  <numFmts count="1">
    <numFmt numFmtId="164" formatCode="&quot;$&quot;#,##0.00_);[Red]\(&quot;$&quot;#,##0.00\)"/>
  </numFmts>
  <fonts count="4"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1"/>
      <color theme="0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/>
        <bgColor indexed="63"/>
      </patternFill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 style="medium">
        <color theme="0" tint="-0.249977111117893"/>
      </left>
      <right/>
      <top style="medium">
        <color theme="0" tint="-0.249977111117893"/>
      </top>
      <bottom/>
      <diagonal/>
    </border>
    <border>
      <left/>
      <right/>
      <top style="medium">
        <color theme="0" tint="-0.249977111117893"/>
      </top>
      <bottom/>
      <diagonal/>
    </border>
    <border>
      <left/>
      <right style="medium">
        <color theme="0" tint="-0.249977111117893"/>
      </right>
      <top style="medium">
        <color theme="0" tint="-0.249977111117893"/>
      </top>
      <bottom/>
      <diagonal/>
    </border>
    <border>
      <left style="medium">
        <color theme="0" tint="-0.249977111117893"/>
      </left>
      <right/>
      <top/>
      <bottom/>
      <diagonal/>
    </border>
    <border>
      <left/>
      <right style="medium">
        <color theme="0" tint="-0.249977111117893"/>
      </right>
      <top/>
      <bottom/>
      <diagonal/>
    </border>
    <border>
      <left style="medium">
        <color theme="0" tint="-0.249977111117893"/>
      </left>
      <right/>
      <top/>
      <bottom style="medium">
        <color theme="0" tint="-0.249977111117893"/>
      </bottom>
      <diagonal/>
    </border>
    <border>
      <left/>
      <right/>
      <top/>
      <bottom style="medium">
        <color theme="0" tint="-0.249977111117893"/>
      </bottom>
      <diagonal/>
    </border>
    <border>
      <left/>
      <right style="medium">
        <color theme="0" tint="-0.249977111117893"/>
      </right>
      <top/>
      <bottom style="medium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164" fontId="0" fillId="0" borderId="0" xfId="0" applyNumberFormat="1"/>
    <xf numFmtId="0" fontId="0" fillId="0" borderId="0" xfId="0" quotePrefix="1"/>
    <xf numFmtId="0" fontId="0" fillId="3" borderId="1" xfId="0" applyFill="1" applyBorder="1"/>
    <xf numFmtId="0" fontId="0" fillId="3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3" borderId="0" xfId="0" applyFill="1" applyBorder="1"/>
    <xf numFmtId="0" fontId="0" fillId="3" borderId="5" xfId="0" applyFill="1" applyBorder="1"/>
    <xf numFmtId="164" fontId="0" fillId="3" borderId="4" xfId="0" applyNumberFormat="1" applyFill="1" applyBorder="1"/>
    <xf numFmtId="164" fontId="0" fillId="3" borderId="0" xfId="0" applyNumberFormat="1" applyFill="1" applyBorder="1"/>
    <xf numFmtId="164" fontId="0" fillId="3" borderId="6" xfId="0" applyNumberFormat="1" applyFill="1" applyBorder="1"/>
    <xf numFmtId="0" fontId="0" fillId="3" borderId="7" xfId="0" applyFill="1" applyBorder="1"/>
    <xf numFmtId="0" fontId="0" fillId="3" borderId="8" xfId="0" applyFill="1" applyBorder="1"/>
    <xf numFmtId="0" fontId="2" fillId="2" borderId="9" xfId="0" applyFont="1" applyFill="1" applyBorder="1" applyAlignment="1">
      <alignment horizontal="center"/>
    </xf>
    <xf numFmtId="0" fontId="0" fillId="0" borderId="9" xfId="0" applyFill="1" applyBorder="1"/>
    <xf numFmtId="164" fontId="0" fillId="0" borderId="9" xfId="0" applyNumberFormat="1" applyFill="1" applyBorder="1"/>
    <xf numFmtId="14" fontId="0" fillId="0" borderId="9" xfId="0" applyNumberFormat="1" applyFill="1" applyBorder="1"/>
    <xf numFmtId="3" fontId="0" fillId="0" borderId="9" xfId="0" applyNumberFormat="1" applyFill="1" applyBorder="1" applyAlignment="1">
      <alignment horizontal="center"/>
    </xf>
    <xf numFmtId="0" fontId="3" fillId="0" borderId="9" xfId="0" applyFont="1" applyFill="1" applyBorder="1"/>
    <xf numFmtId="164" fontId="3" fillId="0" borderId="9" xfId="0" applyNumberFormat="1" applyFont="1" applyFill="1" applyBorder="1"/>
    <xf numFmtId="0" fontId="3" fillId="0" borderId="9" xfId="0" applyFont="1" applyFill="1" applyBorder="1" applyAlignment="1">
      <alignment horizontal="center"/>
    </xf>
  </cellXfs>
  <cellStyles count="1">
    <cellStyle name="Normal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Custom Theme">
  <a:themeElements>
    <a:clrScheme name="Office Colors">
      <a:dk1>
        <a:sysClr val="windowText" lastClr="000000"/>
      </a:dk1>
      <a:lt1>
        <a:sysClr val="window" lastClr="FCFCFC"/>
      </a:lt1>
      <a:dk2>
        <a:srgbClr val="1F497D"/>
      </a:dk2>
      <a:lt2>
        <a:srgbClr val="FAF3E8"/>
      </a:lt2>
      <a:accent1>
        <a:srgbClr val="5C83B4"/>
      </a:accent1>
      <a:accent2>
        <a:srgbClr val="C0504D"/>
      </a:accent2>
      <a:accent3>
        <a:srgbClr val="9DBB61"/>
      </a:accent3>
      <a:accent4>
        <a:srgbClr val="8066A0"/>
      </a:accent4>
      <a:accent5>
        <a:srgbClr val="4BACC6"/>
      </a:accent5>
      <a:accent6>
        <a:srgbClr val="F59D56"/>
      </a:accent6>
      <a:hlink>
        <a:srgbClr val="0000FF"/>
      </a:hlink>
      <a:folHlink>
        <a:srgbClr val="800080"/>
      </a:folHlink>
    </a:clrScheme>
    <a:fontScheme name="Office Fonts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Office Effects">
      <a:fillStyleLst>
        <a:solidFill>
          <a:schemeClr val="phClr">
            <a:tint val="100000"/>
            <a:shade val="100000"/>
            <a:satMod val="100000"/>
          </a:schemeClr>
        </a:solidFill>
        <a:gradFill rotWithShape="1">
          <a:gsLst>
            <a:gs pos="0">
              <a:schemeClr val="phClr">
                <a:tint val="65000"/>
                <a:shade val="100000"/>
                <a:satMod val="133000"/>
              </a:schemeClr>
            </a:gs>
            <a:gs pos="15000">
              <a:schemeClr val="phClr">
                <a:tint val="50000"/>
                <a:shade val="100000"/>
                <a:satMod val="140000"/>
              </a:schemeClr>
            </a:gs>
            <a:gs pos="100000">
              <a:schemeClr val="phClr">
                <a:tint val="10000"/>
                <a:shade val="100000"/>
                <a:satMod val="135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75000"/>
                <a:satMod val="160000"/>
              </a:schemeClr>
            </a:gs>
            <a:gs pos="62000">
              <a:schemeClr val="phClr">
                <a:tint val="100000"/>
                <a:shade val="100000"/>
                <a:satMod val="125000"/>
              </a:schemeClr>
            </a:gs>
            <a:gs pos="100000">
              <a:schemeClr val="phClr">
                <a:tint val="80000"/>
                <a:shade val="100000"/>
                <a:satMod val="140000"/>
              </a:schemeClr>
            </a:gs>
          </a:gsLst>
          <a:lin ang="16200000" scaled="1"/>
        </a:gradFill>
      </a:fillStyleLst>
      <a:lnStyleLst>
        <a:ln w="1270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50800" dist="25400" dir="5400000">
              <a:srgbClr val="000000">
                <a:alpha val="43137"/>
              </a:srgbClr>
            </a:outerShdw>
          </a:effectLst>
        </a:effectStyle>
        <a:effectStyle>
          <a:effectLst>
            <a:outerShdw blurRad="50800" dist="38100" dir="5400000">
              <a:srgbClr val="000000">
                <a:alpha val="61176"/>
              </a:srgbClr>
            </a:outerShdw>
          </a:effectLst>
          <a:scene3d>
            <a:camera prst="orthographicFront" fov="0">
              <a:rot lat="0" lon="0" rev="0"/>
            </a:camera>
            <a:lightRig rig="contrasting" dir="t">
              <a:rot lat="0" lon="0" rev="16500000"/>
            </a:lightRig>
          </a:scene3d>
          <a:sp3d contourW="12700" prstMaterial="powder">
            <a:bevelT h="50800"/>
            <a:contourClr>
              <a:schemeClr val="phClr">
                <a:tint val="100000"/>
                <a:shade val="100000"/>
                <a:satMod val="100000"/>
              </a:schemeClr>
            </a:contourClr>
          </a:sp3d>
        </a:effectStyle>
        <a:effectStyle>
          <a:effectLst>
            <a:reflection blurRad="12700" stA="25000" endPos="28000" dist="38100" dir="5400000" sy="-100000" rotWithShape="0"/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>
            <a:bevelT w="139700" h="38100"/>
            <a:contourClr>
              <a:schemeClr val="phClr">
                <a:tint val="100000"/>
                <a:shade val="100000"/>
                <a:satMod val="100000"/>
              </a:schemeClr>
            </a:contourClr>
          </a:sp3d>
        </a:effectStyle>
      </a:effectStyleLst>
      <a:bgFillStyleLst>
        <a:solidFill>
          <a:schemeClr val="phClr">
            <a:tint val="100000"/>
            <a:shade val="100000"/>
            <a:satMod val="100000"/>
          </a:schemeClr>
        </a:solidFill>
        <a:gradFill rotWithShape="1">
          <a:gsLst>
            <a:gs pos="0">
              <a:schemeClr val="phClr">
                <a:tint val="100000"/>
                <a:shade val="50000"/>
                <a:satMod val="145000"/>
              </a:schemeClr>
            </a:gs>
            <a:gs pos="40000">
              <a:schemeClr val="phClr">
                <a:tint val="100000"/>
                <a:shade val="70000"/>
                <a:satMod val="145000"/>
              </a:schemeClr>
            </a:gs>
            <a:gs pos="100000">
              <a:schemeClr val="phClr">
                <a:tint val="85000"/>
                <a:shade val="100000"/>
                <a:satMod val="155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50000"/>
                <a:satMod val="145000"/>
              </a:schemeClr>
            </a:gs>
            <a:gs pos="30000">
              <a:schemeClr val="phClr">
                <a:tint val="100000"/>
                <a:shade val="65000"/>
                <a:satMod val="155000"/>
              </a:schemeClr>
            </a:gs>
            <a:gs pos="100000">
              <a:schemeClr val="phClr">
                <a:tint val="60000"/>
                <a:shade val="100000"/>
                <a:satMod val="170000"/>
              </a:schemeClr>
            </a:gs>
          </a:gsLst>
          <a:lin ang="16200000" scaled="1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2"/>
  <sheetViews>
    <sheetView showGridLines="0" rightToLeft="1" tabSelected="1" workbookViewId="0">
      <selection activeCell="A30" sqref="A30"/>
    </sheetView>
  </sheetViews>
  <sheetFormatPr defaultRowHeight="15"/>
  <cols>
    <col min="1" max="2" width="12.42578125" customWidth="1"/>
    <col min="3" max="3" width="11.140625" customWidth="1"/>
    <col min="4" max="4" width="14.140625" customWidth="1"/>
    <col min="5" max="5" width="11.85546875" customWidth="1"/>
    <col min="6" max="6" width="12.140625" customWidth="1"/>
    <col min="8" max="8" width="9.7109375" customWidth="1"/>
  </cols>
  <sheetData>
    <row r="1" spans="1:7">
      <c r="A1" s="15" t="s">
        <v>10</v>
      </c>
      <c r="B1" s="15" t="s">
        <v>11</v>
      </c>
      <c r="C1" s="15" t="s">
        <v>12</v>
      </c>
      <c r="D1" s="15" t="s">
        <v>13</v>
      </c>
      <c r="E1" s="15" t="s">
        <v>14</v>
      </c>
      <c r="F1" s="15" t="s">
        <v>15</v>
      </c>
      <c r="G1" s="1"/>
    </row>
    <row r="2" spans="1:7">
      <c r="A2" s="16" t="s">
        <v>0</v>
      </c>
      <c r="B2" s="16" t="s">
        <v>17</v>
      </c>
      <c r="C2" s="17">
        <v>5000</v>
      </c>
      <c r="D2" s="18">
        <v>39539</v>
      </c>
      <c r="E2" s="18">
        <v>39573</v>
      </c>
      <c r="F2" s="19">
        <f>D2-E2</f>
        <v>-34</v>
      </c>
    </row>
    <row r="3" spans="1:7">
      <c r="A3" s="16" t="s">
        <v>1</v>
      </c>
      <c r="B3" s="16" t="s">
        <v>18</v>
      </c>
      <c r="C3" s="17">
        <v>450</v>
      </c>
      <c r="D3" s="18">
        <v>39557</v>
      </c>
      <c r="E3" s="18">
        <v>39573</v>
      </c>
      <c r="F3" s="19">
        <f t="shared" ref="F3:F11" si="0">D3-E3</f>
        <v>-16</v>
      </c>
    </row>
    <row r="4" spans="1:7">
      <c r="A4" s="16" t="s">
        <v>2</v>
      </c>
      <c r="B4" s="16" t="s">
        <v>19</v>
      </c>
      <c r="C4" s="17">
        <v>3211.56</v>
      </c>
      <c r="D4" s="18">
        <v>39566</v>
      </c>
      <c r="E4" s="18">
        <v>39573</v>
      </c>
      <c r="F4" s="19">
        <f t="shared" si="0"/>
        <v>-7</v>
      </c>
    </row>
    <row r="5" spans="1:7">
      <c r="A5" s="16" t="s">
        <v>3</v>
      </c>
      <c r="B5" s="16" t="s">
        <v>17</v>
      </c>
      <c r="C5" s="17">
        <v>250</v>
      </c>
      <c r="D5" s="18">
        <v>39568</v>
      </c>
      <c r="E5" s="18">
        <v>39573</v>
      </c>
      <c r="F5" s="19">
        <f t="shared" si="0"/>
        <v>-5</v>
      </c>
    </row>
    <row r="6" spans="1:7">
      <c r="A6" s="16" t="s">
        <v>4</v>
      </c>
      <c r="B6" s="16" t="s">
        <v>19</v>
      </c>
      <c r="C6" s="17">
        <v>125.5</v>
      </c>
      <c r="D6" s="18">
        <v>39572</v>
      </c>
      <c r="E6" s="18">
        <v>39573</v>
      </c>
      <c r="F6" s="19">
        <f t="shared" si="0"/>
        <v>-1</v>
      </c>
    </row>
    <row r="7" spans="1:7">
      <c r="A7" s="16" t="s">
        <v>5</v>
      </c>
      <c r="B7" s="16" t="s">
        <v>19</v>
      </c>
      <c r="C7" s="17">
        <v>3000</v>
      </c>
      <c r="D7" s="18">
        <v>39578</v>
      </c>
      <c r="E7" s="18">
        <v>39573</v>
      </c>
      <c r="F7" s="19">
        <f t="shared" si="0"/>
        <v>5</v>
      </c>
    </row>
    <row r="8" spans="1:7">
      <c r="A8" s="16" t="s">
        <v>6</v>
      </c>
      <c r="B8" s="16" t="s">
        <v>17</v>
      </c>
      <c r="C8" s="17">
        <v>2100</v>
      </c>
      <c r="D8" s="18">
        <v>39591</v>
      </c>
      <c r="E8" s="18">
        <v>39573</v>
      </c>
      <c r="F8" s="19">
        <f t="shared" si="0"/>
        <v>18</v>
      </c>
    </row>
    <row r="9" spans="1:7">
      <c r="A9" s="16" t="s">
        <v>7</v>
      </c>
      <c r="B9" s="16" t="s">
        <v>17</v>
      </c>
      <c r="C9" s="17">
        <v>335.39</v>
      </c>
      <c r="D9" s="18">
        <v>39591</v>
      </c>
      <c r="E9" s="18">
        <v>39573</v>
      </c>
      <c r="F9" s="19">
        <f t="shared" si="0"/>
        <v>18</v>
      </c>
    </row>
    <row r="10" spans="1:7">
      <c r="A10" s="16" t="s">
        <v>8</v>
      </c>
      <c r="B10" s="16" t="s">
        <v>19</v>
      </c>
      <c r="C10" s="17">
        <v>65</v>
      </c>
      <c r="D10" s="18">
        <v>39596</v>
      </c>
      <c r="E10" s="18">
        <v>39573</v>
      </c>
      <c r="F10" s="19">
        <f t="shared" si="0"/>
        <v>23</v>
      </c>
    </row>
    <row r="11" spans="1:7">
      <c r="A11" s="16" t="s">
        <v>9</v>
      </c>
      <c r="B11" s="16" t="s">
        <v>18</v>
      </c>
      <c r="C11" s="17">
        <v>250</v>
      </c>
      <c r="D11" s="18">
        <v>39598</v>
      </c>
      <c r="E11" s="18">
        <v>39573</v>
      </c>
      <c r="F11" s="19">
        <f t="shared" si="0"/>
        <v>25</v>
      </c>
    </row>
    <row r="12" spans="1:7">
      <c r="A12" s="20" t="s">
        <v>16</v>
      </c>
      <c r="B12" s="20"/>
      <c r="C12" s="21">
        <f>SUM(المبلغ)</f>
        <v>14787.449999999999</v>
      </c>
      <c r="D12" s="20"/>
      <c r="E12" s="20"/>
      <c r="F12" s="22">
        <f>SUM(الفرق)</f>
        <v>26</v>
      </c>
    </row>
    <row r="13" spans="1:7">
      <c r="F13" s="3"/>
    </row>
    <row r="14" spans="1:7" ht="15.75" thickBot="1">
      <c r="A14" s="2"/>
    </row>
    <row r="15" spans="1:7">
      <c r="A15" s="4">
        <f>SUMIF(الفرق,"&lt;0")*-1</f>
        <v>63</v>
      </c>
      <c r="B15" s="5" t="s">
        <v>20</v>
      </c>
      <c r="C15" s="5"/>
      <c r="D15" s="5"/>
      <c r="E15" s="5"/>
      <c r="F15" s="6"/>
    </row>
    <row r="16" spans="1:7">
      <c r="A16" s="7">
        <f t="array" ref="A16">SUM(IF(الفرق&lt;0,الفرق))*-1</f>
        <v>63</v>
      </c>
      <c r="B16" s="8" t="s">
        <v>21</v>
      </c>
      <c r="C16" s="8"/>
      <c r="D16" s="8"/>
      <c r="E16" s="8"/>
      <c r="F16" s="9"/>
    </row>
    <row r="17" spans="1:6">
      <c r="A17" s="7"/>
      <c r="B17" s="8"/>
      <c r="C17" s="8"/>
      <c r="D17" s="8"/>
      <c r="E17" s="8"/>
      <c r="F17" s="9"/>
    </row>
    <row r="18" spans="1:6">
      <c r="A18" s="10">
        <f>SUMIF(الفرق,"&lt;0",المبلغ)</f>
        <v>9037.06</v>
      </c>
      <c r="B18" s="8" t="s">
        <v>22</v>
      </c>
      <c r="C18" s="8"/>
      <c r="D18" s="8"/>
      <c r="E18" s="8"/>
      <c r="F18" s="9"/>
    </row>
    <row r="19" spans="1:6">
      <c r="A19" s="10">
        <f t="array" ref="A19">SUM(IF(الفرق&lt;0,المبلغ))</f>
        <v>9037.06</v>
      </c>
      <c r="B19" s="8" t="s">
        <v>23</v>
      </c>
      <c r="C19" s="8"/>
      <c r="D19" s="8"/>
      <c r="E19" s="8"/>
      <c r="F19" s="9"/>
    </row>
    <row r="20" spans="1:6">
      <c r="A20" s="10"/>
      <c r="B20" s="8"/>
      <c r="C20" s="8"/>
      <c r="D20" s="8"/>
      <c r="E20" s="8"/>
      <c r="F20" s="9"/>
    </row>
    <row r="21" spans="1:6">
      <c r="A21" s="10">
        <f>SUMIF(المكتب,"دمشق",المبلغ)</f>
        <v>7685.39</v>
      </c>
      <c r="B21" s="8" t="s">
        <v>24</v>
      </c>
      <c r="C21" s="11"/>
      <c r="D21" s="8"/>
      <c r="E21" s="8"/>
      <c r="F21" s="9"/>
    </row>
    <row r="22" spans="1:6">
      <c r="A22" s="10"/>
      <c r="B22" s="8"/>
      <c r="C22" s="11"/>
      <c r="D22" s="8"/>
      <c r="E22" s="8"/>
      <c r="F22" s="9"/>
    </row>
    <row r="23" spans="1:6">
      <c r="A23" s="10">
        <f>SUMIF(المكتب,"&lt;&gt;دمشق",المبلغ)</f>
        <v>7102.0599999999995</v>
      </c>
      <c r="B23" s="8" t="s">
        <v>25</v>
      </c>
      <c r="C23" s="8"/>
      <c r="D23" s="8"/>
      <c r="E23" s="8"/>
      <c r="F23" s="9"/>
    </row>
    <row r="24" spans="1:6">
      <c r="A24" s="10"/>
      <c r="B24" s="8"/>
      <c r="C24" s="8"/>
      <c r="D24" s="8"/>
      <c r="E24" s="8"/>
      <c r="F24" s="9"/>
    </row>
    <row r="25" spans="1:6">
      <c r="A25" s="10">
        <f>SUMIF(تاريخ_الاستحقاق,"&gt;="&amp;DATE(2008,5,1),المبلغ)</f>
        <v>5875.89</v>
      </c>
      <c r="B25" s="8" t="s">
        <v>28</v>
      </c>
      <c r="C25" s="8"/>
      <c r="D25" s="8"/>
      <c r="E25" s="8"/>
      <c r="F25" s="9"/>
    </row>
    <row r="26" spans="1:6">
      <c r="A26" s="10"/>
      <c r="B26" s="8"/>
      <c r="C26" s="8"/>
      <c r="D26" s="8"/>
      <c r="E26" s="8"/>
      <c r="F26" s="9"/>
    </row>
    <row r="27" spans="1:6">
      <c r="A27" s="10">
        <f>SUMIFS(المبلغ,الفرق,"&lt;0",المكتب,"دمشق")</f>
        <v>5250</v>
      </c>
      <c r="B27" s="8" t="s">
        <v>26</v>
      </c>
      <c r="C27" s="8"/>
      <c r="D27" s="8"/>
      <c r="E27" s="8"/>
      <c r="F27" s="9"/>
    </row>
    <row r="28" spans="1:6">
      <c r="A28" s="10">
        <f t="array" ref="A28">SUM((الفرق&lt;0)*(المكتب="دمشق")*المبلغ)</f>
        <v>5250</v>
      </c>
      <c r="B28" s="8" t="s">
        <v>27</v>
      </c>
      <c r="C28" s="8"/>
      <c r="D28" s="8"/>
      <c r="E28" s="8"/>
      <c r="F28" s="9"/>
    </row>
    <row r="29" spans="1:6">
      <c r="A29" s="10"/>
      <c r="B29" s="8"/>
      <c r="C29" s="8"/>
      <c r="D29" s="8"/>
      <c r="E29" s="8"/>
      <c r="F29" s="9"/>
    </row>
    <row r="30" spans="1:6">
      <c r="A30" s="10">
        <f t="array" ref="A30">IF((المكتب="دمشق")+(الفرق&lt;0),1,0)*المبلغ</f>
        <v>5000</v>
      </c>
      <c r="B30" s="8" t="s">
        <v>29</v>
      </c>
      <c r="C30" s="8"/>
      <c r="D30" s="8"/>
      <c r="E30" s="8"/>
      <c r="F30" s="9"/>
    </row>
    <row r="31" spans="1:6">
      <c r="A31" s="10"/>
      <c r="B31" s="8"/>
      <c r="C31" s="8"/>
      <c r="D31" s="8"/>
      <c r="E31" s="8"/>
      <c r="F31" s="9"/>
    </row>
    <row r="32" spans="1:6" ht="15.75" thickBot="1">
      <c r="A32" s="12">
        <f t="array" ref="A32">SUM((الفرق&lt;0)*IF((المكتب="دمشق")+(المكتب="حلب"),1)*المبلغ)</f>
        <v>5700</v>
      </c>
      <c r="B32" s="13" t="s">
        <v>30</v>
      </c>
      <c r="C32" s="13"/>
      <c r="D32" s="13"/>
      <c r="E32" s="13"/>
      <c r="F32" s="14"/>
    </row>
  </sheetData>
  <phoneticPr fontId="0" type="noConversion"/>
  <pageMargins left="0.75" right="0.75" top="1" bottom="1" header="0.5" footer="0.5"/>
  <pageSetup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6</vt:i4>
      </vt:variant>
    </vt:vector>
  </HeadingPairs>
  <TitlesOfParts>
    <vt:vector size="7" baseType="lpstr">
      <vt:lpstr>Sheet1</vt:lpstr>
      <vt:lpstr>الفرق</vt:lpstr>
      <vt:lpstr>المبلغ</vt:lpstr>
      <vt:lpstr>المكتب</vt:lpstr>
      <vt:lpstr>اليوم</vt:lpstr>
      <vt:lpstr>تاريخ_الاستحقاق</vt:lpstr>
      <vt:lpstr>رقم_الفاتورة</vt:lpstr>
    </vt:vector>
  </TitlesOfParts>
  <Company>JWalk &amp; Associates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Mohamed Mustafa0</cp:lastModifiedBy>
  <dcterms:created xsi:type="dcterms:W3CDTF">1999-05-06T15:40:45Z</dcterms:created>
  <dcterms:modified xsi:type="dcterms:W3CDTF">2013-06-01T08:37:03Z</dcterms:modified>
</cp:coreProperties>
</file>